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C80D98A9-E392-4637-8F5C-687F07C50C61}" xr6:coauthVersionLast="47" xr6:coauthVersionMax="47" xr10:uidLastSave="{00000000-0000-0000-0000-000000000000}"/>
  <bookViews>
    <workbookView xWindow="-28920" yWindow="-120" windowWidth="29040" windowHeight="15720" xr2:uid="{137E69D4-4E12-4432-8FAD-547E6E00FB88}"/>
  </bookViews>
  <sheets>
    <sheet name="113_1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" l="1"/>
  <c r="I25" i="2"/>
  <c r="I24" i="2"/>
  <c r="I23" i="2"/>
  <c r="I22" i="2"/>
  <c r="I21" i="2"/>
  <c r="I20" i="2"/>
  <c r="I19" i="2"/>
  <c r="L32" i="2"/>
  <c r="I32" i="2"/>
</calcChain>
</file>

<file path=xl/sharedStrings.xml><?xml version="1.0" encoding="utf-8"?>
<sst xmlns="http://schemas.openxmlformats.org/spreadsheetml/2006/main" count="136" uniqueCount="25">
  <si>
    <t>SIDEWALKS</t>
  </si>
  <si>
    <t>See MI-220 and S Sheets</t>
  </si>
  <si>
    <t>4" PCC
Sidewalk</t>
  </si>
  <si>
    <t>6" PCC
Sidewalk</t>
  </si>
  <si>
    <t>8" PCC
Sidewalk</t>
  </si>
  <si>
    <t>10" PCC
Sidewalk</t>
  </si>
  <si>
    <t>Detectable Warnings</t>
  </si>
  <si>
    <t>Remarks</t>
  </si>
  <si>
    <t>FT</t>
  </si>
  <si>
    <t>%</t>
  </si>
  <si>
    <t>SY</t>
  </si>
  <si>
    <t>SF</t>
  </si>
  <si>
    <t>113-1A</t>
  </si>
  <si>
    <t>Road Identification</t>
  </si>
  <si>
    <t>Station to Station</t>
  </si>
  <si>
    <t>Side</t>
  </si>
  <si>
    <t/>
  </si>
  <si>
    <t>A</t>
  </si>
  <si>
    <t>B</t>
  </si>
  <si>
    <t>S</t>
  </si>
  <si>
    <t>RPD</t>
  </si>
  <si>
    <t>9-14</t>
  </si>
  <si>
    <t>RT</t>
  </si>
  <si>
    <t>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</si>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</sst>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0.0"/>
    <numFmt numFmtId="166" formatCode="#\+00.00"/>
  </numFmts>
  <fonts count="9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>
      <alignment horizontal="center" vertical="center"/>
      <protection locked="0"/>
    </xf>
    <xf numFmtId="0" fontId="3" fillId="0" borderId="0"/>
    <xf numFmtId="0" fontId="8" fillId="0" borderId="0">
      <alignment horizontal="center" vertical="center"/>
      <protection locked="0"/>
    </xf>
  </cellStyleXfs>
  <cellXfs count="68">
    <xf numFmtId="0" fontId="0" fillId="0" borderId="0" xfId="0"/>
    <xf numFmtId="0" fontId="7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13" xfId="0" applyFont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4" fillId="2" borderId="28" xfId="1" applyFont="1" applyFill="1" applyBorder="1" applyProtection="1">
      <alignment horizontal="center" vertical="center"/>
      <protection hidden="1"/>
    </xf>
    <xf numFmtId="0" fontId="4" fillId="2" borderId="29" xfId="1" applyFont="1" applyFill="1" applyBorder="1" applyProtection="1">
      <alignment horizontal="center" vertical="center"/>
      <protection hidden="1"/>
    </xf>
    <xf numFmtId="0" fontId="7" fillId="0" borderId="31" xfId="0" applyFont="1" applyBorder="1" applyAlignment="1">
      <alignment horizontal="left" vertical="center" indent="1"/>
    </xf>
    <xf numFmtId="166" fontId="7" fillId="0" borderId="31" xfId="0" applyNumberFormat="1" applyFont="1" applyBorder="1" applyAlignment="1">
      <alignment horizontal="right" vertical="center" indent="1"/>
    </xf>
    <xf numFmtId="0" fontId="7" fillId="0" borderId="31" xfId="0" applyFont="1" applyBorder="1" applyAlignment="1">
      <alignment horizontal="right" vertical="center" indent="1"/>
    </xf>
    <xf numFmtId="2" fontId="7" fillId="0" borderId="31" xfId="0" applyNumberFormat="1" applyFont="1" applyBorder="1" applyAlignment="1">
      <alignment horizontal="right" vertical="center" indent="1"/>
    </xf>
    <xf numFmtId="10" fontId="7" fillId="0" borderId="31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" fontId="7" fillId="0" borderId="31" xfId="0" applyNumberFormat="1" applyFont="1" applyBorder="1" applyAlignment="1">
      <alignment horizontal="right" vertical="center" indent="1"/>
    </xf>
    <xf numFmtId="0" fontId="7" fillId="0" borderId="32" xfId="0" applyFont="1" applyBorder="1" applyAlignment="1">
      <alignment horizontal="left" vertical="center" indent="1"/>
    </xf>
    <xf numFmtId="166" fontId="7" fillId="0" borderId="32" xfId="0" applyNumberFormat="1" applyFont="1" applyBorder="1" applyAlignment="1">
      <alignment horizontal="right" vertical="center" indent="1"/>
    </xf>
    <xf numFmtId="0" fontId="7" fillId="0" borderId="32" xfId="0" applyFont="1" applyBorder="1" applyAlignment="1">
      <alignment horizontal="right" vertical="center" indent="1"/>
    </xf>
    <xf numFmtId="2" fontId="7" fillId="0" borderId="32" xfId="0" applyNumberFormat="1" applyFont="1" applyBorder="1" applyAlignment="1">
      <alignment horizontal="right" vertical="center" indent="1"/>
    </xf>
    <xf numFmtId="10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" fontId="7" fillId="0" borderId="32" xfId="0" applyNumberFormat="1" applyFont="1" applyBorder="1" applyAlignment="1">
      <alignment horizontal="right" vertical="center" indent="1"/>
    </xf>
    <xf numFmtId="2" fontId="7" fillId="0" borderId="31" xfId="0" quotePrefix="1" applyNumberFormat="1" applyFont="1" applyBorder="1" applyAlignment="1">
      <alignment horizontal="right" vertical="center" indent="1"/>
    </xf>
    <xf numFmtId="2" fontId="7" fillId="0" borderId="32" xfId="0" quotePrefix="1" applyNumberFormat="1" applyFont="1" applyBorder="1" applyAlignment="1">
      <alignment horizontal="right" vertical="center" indent="1"/>
    </xf>
    <xf numFmtId="0" fontId="4" fillId="2" borderId="22" xfId="1" applyFont="1" applyFill="1" applyBorder="1" applyProtection="1">
      <alignment horizontal="center" vertical="center"/>
      <protection hidden="1"/>
    </xf>
    <xf numFmtId="0" fontId="4" fillId="2" borderId="24" xfId="1" applyFont="1" applyFill="1" applyBorder="1" applyProtection="1">
      <alignment horizontal="center" vertical="center"/>
      <protection hidden="1"/>
    </xf>
    <xf numFmtId="0" fontId="4" fillId="2" borderId="30" xfId="1" applyFont="1" applyFill="1" applyBorder="1" applyProtection="1">
      <alignment horizontal="center" vertical="center"/>
      <protection hidden="1"/>
    </xf>
    <xf numFmtId="0" fontId="4" fillId="2" borderId="5" xfId="1" applyFont="1" applyFill="1" applyBorder="1" applyProtection="1">
      <alignment horizontal="center" vertical="center"/>
      <protection hidden="1"/>
    </xf>
    <xf numFmtId="0" fontId="4" fillId="2" borderId="7" xfId="1" applyFont="1" applyFill="1" applyBorder="1" applyProtection="1">
      <alignment horizontal="center" vertical="center"/>
      <protection hidden="1"/>
    </xf>
    <xf numFmtId="0" fontId="4" fillId="2" borderId="8" xfId="1" applyFont="1" applyFill="1" applyBorder="1" applyProtection="1">
      <alignment horizontal="center" vertical="center"/>
      <protection hidden="1"/>
    </xf>
    <xf numFmtId="0" fontId="4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7" xfId="1" applyFont="1" applyFill="1" applyBorder="1" applyAlignment="1" applyProtection="1">
      <alignment horizontal="center" vertical="center" wrapText="1"/>
      <protection hidden="1"/>
    </xf>
    <xf numFmtId="0" fontId="4" fillId="2" borderId="8" xfId="1" applyFont="1" applyFill="1" applyBorder="1" applyAlignment="1" applyProtection="1">
      <alignment horizontal="center" vertical="center" wrapText="1"/>
      <protection hidden="1"/>
    </xf>
    <xf numFmtId="0" fontId="4" fillId="2" borderId="4" xfId="1" applyFont="1" applyFill="1" applyBorder="1" applyAlignment="1" applyProtection="1">
      <alignment horizontal="center" vertical="center" wrapText="1"/>
      <protection hidden="1"/>
    </xf>
    <xf numFmtId="0" fontId="4" fillId="2" borderId="6" xfId="1" applyFont="1" applyFill="1" applyBorder="1" applyAlignment="1" applyProtection="1">
      <alignment horizontal="center" vertical="center" wrapText="1"/>
      <protection hidden="1"/>
    </xf>
    <xf numFmtId="0" fontId="2" fillId="2" borderId="15" xfId="1" applyFont="1" applyFill="1" applyBorder="1" applyAlignment="1" applyProtection="1">
      <alignment horizontal="right" vertical="center"/>
      <protection hidden="1"/>
    </xf>
    <xf numFmtId="0" fontId="4" fillId="2" borderId="3" xfId="2" applyFont="1" applyFill="1" applyBorder="1" applyAlignment="1" applyProtection="1">
      <alignment horizontal="right" vertical="center"/>
      <protection hidden="1"/>
    </xf>
    <xf numFmtId="0" fontId="4" fillId="2" borderId="16" xfId="2" applyFont="1" applyFill="1" applyBorder="1" applyAlignment="1" applyProtection="1">
      <alignment horizontal="right" vertical="center"/>
      <protection hidden="1"/>
    </xf>
    <xf numFmtId="164" fontId="5" fillId="2" borderId="17" xfId="1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 applyProtection="1">
      <alignment horizontal="right" vertical="center"/>
      <protection hidden="1"/>
    </xf>
    <xf numFmtId="0" fontId="4" fillId="2" borderId="18" xfId="2" applyFont="1" applyFill="1" applyBorder="1" applyAlignment="1" applyProtection="1">
      <alignment horizontal="right" vertical="center"/>
      <protection hidden="1"/>
    </xf>
    <xf numFmtId="0" fontId="6" fillId="2" borderId="17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18" xfId="1" applyFont="1" applyFill="1" applyBorder="1" applyProtection="1">
      <alignment horizontal="center" vertical="center"/>
      <protection hidden="1"/>
    </xf>
    <xf numFmtId="0" fontId="4" fillId="2" borderId="17" xfId="1" applyFont="1" applyFill="1" applyBorder="1" applyProtection="1">
      <alignment horizontal="center" vertical="center"/>
      <protection hidden="1"/>
    </xf>
    <xf numFmtId="0" fontId="4" fillId="2" borderId="0" xfId="1" applyFont="1" applyFill="1" applyProtection="1">
      <alignment horizontal="center" vertical="center"/>
      <protection hidden="1"/>
    </xf>
    <xf numFmtId="0" fontId="4" fillId="2" borderId="18" xfId="1" applyFont="1" applyFill="1" applyBorder="1" applyProtection="1">
      <alignment horizontal="center" vertical="center"/>
      <protection hidden="1"/>
    </xf>
    <xf numFmtId="0" fontId="4" fillId="2" borderId="19" xfId="1" applyFont="1" applyFill="1" applyBorder="1" applyProtection="1">
      <alignment horizontal="center" vertical="center"/>
      <protection hidden="1"/>
    </xf>
    <xf numFmtId="0" fontId="4" fillId="2" borderId="2" xfId="1" applyFont="1" applyFill="1" applyBorder="1" applyProtection="1">
      <alignment horizontal="center" vertical="center"/>
      <protection hidden="1"/>
    </xf>
    <xf numFmtId="0" fontId="4" fillId="2" borderId="20" xfId="1" applyFont="1" applyFill="1" applyBorder="1" applyProtection="1">
      <alignment horizontal="center" vertical="center"/>
      <protection hidden="1"/>
    </xf>
    <xf numFmtId="0" fontId="4" fillId="2" borderId="15" xfId="1" applyFont="1" applyFill="1" applyBorder="1" applyProtection="1">
      <alignment horizontal="center" vertical="center"/>
    </xf>
    <xf numFmtId="0" fontId="4" fillId="2" borderId="3" xfId="1" applyFont="1" applyFill="1" applyBorder="1" applyProtection="1">
      <alignment horizontal="center" vertical="center"/>
    </xf>
    <xf numFmtId="0" fontId="4" fillId="2" borderId="16" xfId="1" applyFont="1" applyFill="1" applyBorder="1" applyProtection="1">
      <alignment horizontal="center" vertical="center"/>
    </xf>
    <xf numFmtId="0" fontId="4" fillId="2" borderId="17" xfId="1" applyFont="1" applyFill="1" applyBorder="1" applyProtection="1">
      <alignment horizontal="center" vertical="center"/>
    </xf>
    <xf numFmtId="0" fontId="4" fillId="2" borderId="0" xfId="1" applyFont="1" applyFill="1" applyProtection="1">
      <alignment horizontal="center" vertical="center"/>
    </xf>
    <xf numFmtId="0" fontId="4" fillId="2" borderId="18" xfId="1" applyFont="1" applyFill="1" applyBorder="1" applyProtection="1">
      <alignment horizontal="center" vertical="center"/>
    </xf>
    <xf numFmtId="0" fontId="4" fillId="2" borderId="19" xfId="1" applyFont="1" applyFill="1" applyBorder="1" applyProtection="1">
      <alignment horizontal="center" vertical="center"/>
    </xf>
    <xf numFmtId="0" fontId="4" fillId="2" borderId="2" xfId="1" applyFont="1" applyFill="1" applyBorder="1" applyProtection="1">
      <alignment horizontal="center" vertical="center"/>
    </xf>
    <xf numFmtId="0" fontId="4" fillId="2" borderId="20" xfId="1" applyFont="1" applyFill="1" applyBorder="1" applyProtection="1">
      <alignment horizontal="center" vertical="center"/>
    </xf>
    <xf numFmtId="0" fontId="4" fillId="2" borderId="21" xfId="1" applyFont="1" applyFill="1" applyBorder="1" applyAlignment="1" applyProtection="1">
      <alignment horizontal="center" vertical="center" wrapText="1"/>
      <protection hidden="1"/>
    </xf>
    <xf numFmtId="0" fontId="4" fillId="2" borderId="23" xfId="1" applyFont="1" applyFill="1" applyBorder="1" applyAlignment="1" applyProtection="1">
      <alignment horizontal="center" vertical="center" wrapText="1"/>
      <protection hidden="1"/>
    </xf>
    <xf numFmtId="0" fontId="4" fillId="2" borderId="25" xfId="1" applyFont="1" applyFill="1" applyBorder="1" applyAlignment="1" applyProtection="1">
      <alignment horizontal="center" vertical="center" wrapText="1"/>
      <protection hidden="1"/>
    </xf>
    <xf numFmtId="0" fontId="4" fillId="2" borderId="9" xfId="1" applyFont="1" applyFill="1" applyBorder="1" applyProtection="1">
      <alignment horizontal="center" vertical="center"/>
      <protection hidden="1"/>
    </xf>
    <xf numFmtId="0" fontId="4" fillId="2" borderId="10" xfId="1" applyFont="1" applyFill="1" applyBorder="1" applyProtection="1">
      <alignment horizontal="center" vertical="center"/>
      <protection hidden="1"/>
    </xf>
    <xf numFmtId="0" fontId="4" fillId="2" borderId="11" xfId="1" applyFont="1" applyFill="1" applyBorder="1" applyProtection="1">
      <alignment horizontal="center" vertical="center"/>
      <protection hidden="1"/>
    </xf>
    <xf numFmtId="0" fontId="4" fillId="2" borderId="12" xfId="1" applyFont="1" applyFill="1" applyBorder="1" applyProtection="1">
      <alignment horizontal="center" vertical="center"/>
      <protection hidden="1"/>
    </xf>
    <xf numFmtId="0" fontId="4" fillId="2" borderId="26" xfId="1" applyFont="1" applyFill="1" applyBorder="1" applyProtection="1">
      <alignment horizontal="center" vertical="center"/>
      <protection hidden="1"/>
    </xf>
    <xf numFmtId="0" fontId="4" fillId="2" borderId="27" xfId="1" applyFont="1" applyFill="1" applyBorder="1" applyProtection="1">
      <alignment horizontal="center" vertical="center"/>
      <protection hidden="1"/>
    </xf>
    <xf numFmtId="0" fontId="4" fillId="2" borderId="28" xfId="1" applyFont="1" applyFill="1" applyBorder="1" applyProtection="1">
      <alignment horizontal="center" vertical="center"/>
      <protection hidden="1"/>
    </xf>
  </cellXfs>
  <cellStyles count="4">
    <cellStyle name="Normal" xfId="0" builtinId="0"/>
    <cellStyle name="Normal 2" xfId="3" xr:uid="{D4CB5C24-2161-4763-9E22-5208B8A79F57}"/>
    <cellStyle name="Normal_BryanBCopy_DataEntry" xfId="1" xr:uid="{7AD1FE3E-913F-482E-8FBF-9F5873BE55C1}"/>
    <cellStyle name="Normal_DataEntryUnrevised_2 2" xfId="2" xr:uid="{510DF26C-BFF2-4F8D-B4AC-AB6485C08F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5</xdr:row>
      <xdr:rowOff>87630</xdr:rowOff>
    </xdr:from>
    <xdr:to>
      <xdr:col>8</xdr:col>
      <xdr:colOff>800099</xdr:colOff>
      <xdr:row>13</xdr:row>
      <xdr:rowOff>144778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CFC54D-5ED7-403F-856D-C8B69BC129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3243"/>
        <a:stretch/>
      </xdr:blipFill>
      <xdr:spPr>
        <a:xfrm>
          <a:off x="4166235" y="1055370"/>
          <a:ext cx="6463664" cy="1520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DBE2-DA01-4025-8C53-95568037D596}">
  <dimension ref="A1:BD33"/>
  <sheetViews>
    <sheetView tabSelected="1" zoomScaleNormal="100" workbookViewId="0">
      <selection activeCell="A6" sqref="A6:M14"/>
    </sheetView>
  </sheetViews>
  <sheetFormatPr defaultRowHeight="15"/>
  <cols>
    <col min="1" max="1" width="38.7109375" customWidth="1"/>
    <col min="2" max="3" width="16.7109375" customWidth="1"/>
    <col min="4" max="4" width="10.7109375" customWidth="1"/>
    <col min="5" max="7" width="15.7109375" customWidth="1"/>
    <col min="8" max="12" width="13.7109375" customWidth="1"/>
    <col min="13" max="13" width="42.7109375" customWidth="1"/>
  </cols>
  <sheetData>
    <row r="1" spans="1:13" ht="16.5">
      <c r="A1" s="34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>
      <c r="A2" s="37">
        <v>43571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</row>
    <row r="4" spans="1:13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ht="15.75" thickBot="1">
      <c r="A5" s="46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</row>
    <row r="6" spans="1:13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</row>
    <row r="7" spans="1:13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</row>
    <row r="8" spans="1:1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4"/>
    </row>
    <row r="9" spans="1:13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</row>
    <row r="10" spans="1:1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4"/>
    </row>
    <row r="11" spans="1:13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4"/>
    </row>
    <row r="12" spans="1:13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/>
    </row>
    <row r="13" spans="1:13">
      <c r="A13" s="5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</row>
    <row r="14" spans="1:13" ht="15.75" thickBot="1">
      <c r="A14" s="55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7"/>
    </row>
    <row r="15" spans="1:13">
      <c r="A15" s="58" t="s">
        <v>13</v>
      </c>
      <c r="B15" s="61" t="s">
        <v>14</v>
      </c>
      <c r="C15" s="62"/>
      <c r="D15" s="26" t="s">
        <v>15</v>
      </c>
      <c r="E15" s="26" t="s">
        <v>17</v>
      </c>
      <c r="F15" s="26" t="s">
        <v>18</v>
      </c>
      <c r="G15" s="26" t="s">
        <v>19</v>
      </c>
      <c r="H15" s="29" t="s">
        <v>2</v>
      </c>
      <c r="I15" s="32" t="s">
        <v>3</v>
      </c>
      <c r="J15" s="32" t="s">
        <v>4</v>
      </c>
      <c r="K15" s="32" t="s">
        <v>5</v>
      </c>
      <c r="L15" s="32" t="s">
        <v>6</v>
      </c>
      <c r="M15" s="23" t="s">
        <v>7</v>
      </c>
    </row>
    <row r="16" spans="1:13">
      <c r="A16" s="59"/>
      <c r="B16" s="63"/>
      <c r="C16" s="64"/>
      <c r="D16" s="27"/>
      <c r="E16" s="27"/>
      <c r="F16" s="27"/>
      <c r="G16" s="27"/>
      <c r="H16" s="30"/>
      <c r="I16" s="33"/>
      <c r="J16" s="33"/>
      <c r="K16" s="33"/>
      <c r="L16" s="33"/>
      <c r="M16" s="24"/>
    </row>
    <row r="17" spans="1:56">
      <c r="A17" s="59"/>
      <c r="B17" s="63"/>
      <c r="C17" s="64"/>
      <c r="D17" s="27"/>
      <c r="E17" s="28"/>
      <c r="F17" s="28"/>
      <c r="G17" s="28"/>
      <c r="H17" s="31"/>
      <c r="I17" s="33"/>
      <c r="J17" s="33"/>
      <c r="K17" s="33"/>
      <c r="L17" s="33"/>
      <c r="M17" s="24"/>
    </row>
    <row r="18" spans="1:56" ht="15.75" thickBot="1">
      <c r="A18" s="60"/>
      <c r="B18" s="65"/>
      <c r="C18" s="66"/>
      <c r="D18" s="67"/>
      <c r="E18" s="5" t="s">
        <v>8</v>
      </c>
      <c r="F18" s="5" t="s">
        <v>8</v>
      </c>
      <c r="G18" s="5" t="s">
        <v>9</v>
      </c>
      <c r="H18" s="6" t="s">
        <v>10</v>
      </c>
      <c r="I18" s="6" t="s">
        <v>10</v>
      </c>
      <c r="J18" s="6" t="s">
        <v>10</v>
      </c>
      <c r="K18" s="6" t="s">
        <v>10</v>
      </c>
      <c r="L18" s="6" t="s">
        <v>11</v>
      </c>
      <c r="M18" s="25"/>
    </row>
    <row r="19" spans="1:56">
      <c r="A19" s="7" t="s">
        <v>20</v>
      </c>
      <c r="B19" s="8">
        <v>407942.98</v>
      </c>
      <c r="C19" s="8">
        <v>407953.47</v>
      </c>
      <c r="D19" s="9" t="s">
        <v>22</v>
      </c>
      <c r="E19" s="10">
        <v>0</v>
      </c>
      <c r="F19" s="21" t="s">
        <v>21</v>
      </c>
      <c r="G19" s="11" t="s">
        <v>23</v>
      </c>
      <c r="H19" s="12" t="s">
        <v>16</v>
      </c>
      <c r="I19" s="12">
        <f>113.5/9</f>
        <v>12.611111111111111</v>
      </c>
      <c r="J19" s="12" t="s">
        <v>16</v>
      </c>
      <c r="K19" s="12" t="s">
        <v>16</v>
      </c>
      <c r="L19" s="13" t="s">
        <v>16</v>
      </c>
      <c r="M19" s="7" t="s">
        <v>16</v>
      </c>
    </row>
    <row r="20" spans="1:56">
      <c r="A20" s="14" t="s">
        <v>20</v>
      </c>
      <c r="B20" s="15">
        <v>407953.47</v>
      </c>
      <c r="C20" s="15">
        <v>407992.27</v>
      </c>
      <c r="D20" s="16" t="s">
        <v>22</v>
      </c>
      <c r="E20" s="17">
        <v>0</v>
      </c>
      <c r="F20" s="17">
        <v>10</v>
      </c>
      <c r="G20" s="18" t="s">
        <v>23</v>
      </c>
      <c r="H20" s="19"/>
      <c r="I20" s="19">
        <f>388.2/9</f>
        <v>43.133333333333333</v>
      </c>
      <c r="J20" s="19"/>
      <c r="K20" s="19"/>
      <c r="L20" s="20">
        <v>12</v>
      </c>
      <c r="M20" s="14"/>
    </row>
    <row r="21" spans="1:56" s="1" customFormat="1">
      <c r="A21" s="14" t="s">
        <v>20</v>
      </c>
      <c r="B21" s="15">
        <v>407992.27</v>
      </c>
      <c r="C21" s="15">
        <v>408058.96</v>
      </c>
      <c r="D21" s="16" t="s">
        <v>22</v>
      </c>
      <c r="E21" s="17">
        <v>0</v>
      </c>
      <c r="F21" s="22">
        <v>12.7</v>
      </c>
      <c r="G21" s="18" t="s">
        <v>23</v>
      </c>
      <c r="H21" s="19"/>
      <c r="I21" s="19">
        <f>837.6/9</f>
        <v>93.066666666666663</v>
      </c>
      <c r="J21" s="19"/>
      <c r="K21" s="19"/>
      <c r="L21" s="20">
        <v>12</v>
      </c>
      <c r="M21" s="14"/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2"/>
    </row>
    <row r="22" spans="1:56" s="1" customFormat="1">
      <c r="A22" s="14" t="s">
        <v>20</v>
      </c>
      <c r="B22" s="15">
        <v>408058.96</v>
      </c>
      <c r="C22" s="15">
        <v>408181.46</v>
      </c>
      <c r="D22" s="16" t="s">
        <v>22</v>
      </c>
      <c r="E22" s="17">
        <v>0</v>
      </c>
      <c r="F22" s="17">
        <v>10</v>
      </c>
      <c r="G22" s="18" t="s">
        <v>23</v>
      </c>
      <c r="H22" s="19"/>
      <c r="I22" s="19">
        <f>1225/9</f>
        <v>136.11111111111111</v>
      </c>
      <c r="J22" s="19"/>
      <c r="K22" s="19"/>
      <c r="L22" s="20"/>
      <c r="M22" s="14"/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"/>
    </row>
    <row r="23" spans="1:56">
      <c r="A23" s="14" t="s">
        <v>20</v>
      </c>
      <c r="B23" s="15">
        <v>408181.46</v>
      </c>
      <c r="C23" s="15">
        <v>408185.46</v>
      </c>
      <c r="D23" s="16" t="s">
        <v>22</v>
      </c>
      <c r="E23" s="17">
        <v>0</v>
      </c>
      <c r="F23" s="17">
        <v>15</v>
      </c>
      <c r="G23" s="18" t="s">
        <v>23</v>
      </c>
      <c r="H23" s="19"/>
      <c r="I23" s="19">
        <f>59.9/9</f>
        <v>6.655555555555555</v>
      </c>
      <c r="J23" s="19"/>
      <c r="K23" s="19"/>
      <c r="L23" s="20"/>
      <c r="M23" s="14"/>
    </row>
    <row r="24" spans="1:56">
      <c r="A24" s="14" t="s">
        <v>20</v>
      </c>
      <c r="B24" s="15">
        <v>408185.46</v>
      </c>
      <c r="C24" s="15">
        <v>408227.68</v>
      </c>
      <c r="D24" s="16" t="s">
        <v>22</v>
      </c>
      <c r="E24" s="17">
        <v>0</v>
      </c>
      <c r="F24" s="17">
        <v>10</v>
      </c>
      <c r="G24" s="18" t="s">
        <v>23</v>
      </c>
      <c r="H24" s="19"/>
      <c r="I24" s="19">
        <f>422/9</f>
        <v>46.888888888888886</v>
      </c>
      <c r="J24" s="19"/>
      <c r="K24" s="19"/>
      <c r="L24" s="20"/>
      <c r="M24" s="14"/>
    </row>
    <row r="25" spans="1:56">
      <c r="A25" s="14" t="s">
        <v>20</v>
      </c>
      <c r="B25" s="15">
        <v>408227.68</v>
      </c>
      <c r="C25" s="15">
        <v>408231.67999999999</v>
      </c>
      <c r="D25" s="16" t="s">
        <v>22</v>
      </c>
      <c r="E25" s="17">
        <v>0</v>
      </c>
      <c r="F25" s="17">
        <v>20</v>
      </c>
      <c r="G25" s="18" t="s">
        <v>23</v>
      </c>
      <c r="H25" s="19"/>
      <c r="I25" s="19">
        <f>79.1/9</f>
        <v>8.7888888888888879</v>
      </c>
      <c r="J25" s="19"/>
      <c r="K25" s="19"/>
      <c r="L25" s="20"/>
      <c r="M25" s="14"/>
    </row>
    <row r="26" spans="1:56">
      <c r="A26" s="14" t="s">
        <v>20</v>
      </c>
      <c r="B26" s="15">
        <v>408231.67999999999</v>
      </c>
      <c r="C26" s="15">
        <v>408645.34</v>
      </c>
      <c r="D26" s="16" t="s">
        <v>22</v>
      </c>
      <c r="E26" s="17">
        <v>0</v>
      </c>
      <c r="F26" s="17">
        <v>10</v>
      </c>
      <c r="G26" s="18" t="s">
        <v>23</v>
      </c>
      <c r="H26" s="19"/>
      <c r="I26" s="19">
        <f>4129.1/9</f>
        <v>458.78888888888895</v>
      </c>
      <c r="J26" s="19"/>
      <c r="K26" s="19"/>
      <c r="L26" s="20"/>
      <c r="M26" s="14"/>
    </row>
    <row r="27" spans="1:56">
      <c r="A27" s="14"/>
      <c r="B27" s="14" t="s">
        <v>16</v>
      </c>
      <c r="C27" s="15" t="s">
        <v>16</v>
      </c>
      <c r="D27" s="15" t="s">
        <v>16</v>
      </c>
      <c r="E27" s="16" t="s">
        <v>16</v>
      </c>
      <c r="F27" s="17" t="s">
        <v>16</v>
      </c>
      <c r="G27" s="17" t="s">
        <v>16</v>
      </c>
      <c r="H27" s="18" t="s">
        <v>16</v>
      </c>
      <c r="I27" s="19" t="s">
        <v>16</v>
      </c>
      <c r="J27" s="19" t="s">
        <v>16</v>
      </c>
      <c r="K27" s="19" t="s">
        <v>16</v>
      </c>
      <c r="L27" s="19" t="s">
        <v>16</v>
      </c>
      <c r="M27" s="20" t="s">
        <v>16</v>
      </c>
      <c r="N27" s="2" t="s">
        <v>16</v>
      </c>
    </row>
    <row r="28" spans="1:56">
      <c r="A28" s="14"/>
      <c r="B28" s="14" t="s">
        <v>16</v>
      </c>
      <c r="C28" s="15" t="s">
        <v>16</v>
      </c>
      <c r="D28" s="15" t="s">
        <v>16</v>
      </c>
      <c r="E28" s="16" t="s">
        <v>16</v>
      </c>
      <c r="F28" s="17" t="s">
        <v>16</v>
      </c>
      <c r="G28" s="17" t="s">
        <v>16</v>
      </c>
      <c r="H28" s="18" t="s">
        <v>16</v>
      </c>
      <c r="I28" s="19" t="s">
        <v>16</v>
      </c>
      <c r="J28" s="19" t="s">
        <v>16</v>
      </c>
      <c r="K28" s="19" t="s">
        <v>16</v>
      </c>
      <c r="L28" s="19" t="s">
        <v>16</v>
      </c>
      <c r="M28" s="20" t="s">
        <v>16</v>
      </c>
    </row>
    <row r="29" spans="1:56">
      <c r="A29" s="14"/>
      <c r="B29" s="14" t="s">
        <v>16</v>
      </c>
      <c r="C29" s="15" t="s">
        <v>16</v>
      </c>
      <c r="D29" s="15" t="s">
        <v>16</v>
      </c>
      <c r="E29" s="16" t="s">
        <v>16</v>
      </c>
      <c r="F29" s="17" t="s">
        <v>16</v>
      </c>
      <c r="G29" s="17" t="s">
        <v>16</v>
      </c>
      <c r="H29" s="18" t="s">
        <v>16</v>
      </c>
      <c r="I29" s="19" t="s">
        <v>16</v>
      </c>
      <c r="J29" s="19" t="s">
        <v>16</v>
      </c>
      <c r="K29" s="19" t="s">
        <v>16</v>
      </c>
      <c r="L29" s="19" t="s">
        <v>16</v>
      </c>
      <c r="M29" s="20" t="s">
        <v>16</v>
      </c>
      <c r="N29" s="2" t="s">
        <v>16</v>
      </c>
    </row>
    <row r="30" spans="1:56">
      <c r="A30" s="14"/>
      <c r="B30" s="14" t="s">
        <v>16</v>
      </c>
      <c r="C30" s="15" t="s">
        <v>16</v>
      </c>
      <c r="D30" s="15" t="s">
        <v>16</v>
      </c>
      <c r="E30" s="16" t="s">
        <v>16</v>
      </c>
      <c r="F30" s="17" t="s">
        <v>16</v>
      </c>
      <c r="G30" s="17" t="s">
        <v>16</v>
      </c>
      <c r="H30" s="18" t="s">
        <v>16</v>
      </c>
      <c r="I30" s="19" t="s">
        <v>16</v>
      </c>
      <c r="J30" s="19" t="s">
        <v>16</v>
      </c>
      <c r="K30" s="19" t="s">
        <v>16</v>
      </c>
      <c r="L30" s="19" t="s">
        <v>16</v>
      </c>
      <c r="M30" s="20" t="s">
        <v>16</v>
      </c>
    </row>
    <row r="31" spans="1:56">
      <c r="A31" s="14"/>
      <c r="B31" s="14" t="s">
        <v>16</v>
      </c>
      <c r="C31" s="15" t="s">
        <v>16</v>
      </c>
      <c r="D31" s="15" t="s">
        <v>16</v>
      </c>
      <c r="E31" s="16" t="s">
        <v>16</v>
      </c>
      <c r="F31" s="17" t="s">
        <v>16</v>
      </c>
      <c r="G31" s="17" t="s">
        <v>16</v>
      </c>
      <c r="H31" s="18" t="s">
        <v>16</v>
      </c>
      <c r="I31" s="19" t="s">
        <v>16</v>
      </c>
      <c r="J31" s="19" t="s">
        <v>16</v>
      </c>
      <c r="K31" s="19" t="s">
        <v>16</v>
      </c>
      <c r="L31" s="19" t="s">
        <v>16</v>
      </c>
      <c r="M31" s="20" t="s">
        <v>16</v>
      </c>
      <c r="N31" s="2" t="s">
        <v>16</v>
      </c>
    </row>
    <row r="32" spans="1:56">
      <c r="A32" s="14"/>
      <c r="B32" s="14" t="s">
        <v>16</v>
      </c>
      <c r="C32" s="15" t="s">
        <v>16</v>
      </c>
      <c r="D32" s="15" t="s">
        <v>16</v>
      </c>
      <c r="E32" s="16" t="s">
        <v>16</v>
      </c>
      <c r="F32" s="17" t="s">
        <v>16</v>
      </c>
      <c r="G32" s="17" t="s">
        <v>24</v>
      </c>
      <c r="H32" s="18"/>
      <c r="I32" s="19">
        <f>SUM(I19:I30)</f>
        <v>806.04444444444448</v>
      </c>
      <c r="J32" s="19"/>
      <c r="K32" s="19"/>
      <c r="L32" s="19">
        <f t="shared" ref="L32" si="0">SUM(L19:L30)</f>
        <v>24</v>
      </c>
      <c r="M32" s="20" t="s">
        <v>16</v>
      </c>
    </row>
    <row r="33" spans="1:13">
      <c r="A33" s="14" t="s">
        <v>16</v>
      </c>
      <c r="B33" s="15" t="s">
        <v>16</v>
      </c>
      <c r="C33" s="15" t="s">
        <v>16</v>
      </c>
      <c r="D33" s="16" t="s">
        <v>16</v>
      </c>
      <c r="E33" s="17" t="s">
        <v>16</v>
      </c>
      <c r="F33" s="17" t="s">
        <v>16</v>
      </c>
      <c r="G33" s="18" t="s">
        <v>16</v>
      </c>
      <c r="H33" s="19" t="s">
        <v>16</v>
      </c>
      <c r="I33" s="19" t="s">
        <v>16</v>
      </c>
      <c r="J33" s="19" t="s">
        <v>16</v>
      </c>
      <c r="K33" s="19" t="s">
        <v>16</v>
      </c>
      <c r="L33" s="20" t="s">
        <v>16</v>
      </c>
      <c r="M33" s="14" t="s">
        <v>16</v>
      </c>
    </row>
  </sheetData>
  <mergeCells count="17">
    <mergeCell ref="A15:A18"/>
    <mergeCell ref="B15:C18"/>
    <mergeCell ref="D15:D18"/>
    <mergeCell ref="E15:E17"/>
    <mergeCell ref="F15:F17"/>
    <mergeCell ref="A1:M1"/>
    <mergeCell ref="A2:M2"/>
    <mergeCell ref="A3:M4"/>
    <mergeCell ref="A5:M5"/>
    <mergeCell ref="A6:M14"/>
    <mergeCell ref="M15:M18"/>
    <mergeCell ref="G15:G17"/>
    <mergeCell ref="H15:H17"/>
    <mergeCell ref="I15:I17"/>
    <mergeCell ref="J15:J17"/>
    <mergeCell ref="K15:K17"/>
    <mergeCell ref="L15:L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113_1A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2025-04-22T19:25:48Z</dcterms:created>
  <dcterms:modified xsi:type="dcterms:W3CDTF">2026-01-26T21:02:46Z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